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South Australia_New_New_New\"/>
    </mc:Choice>
  </mc:AlternateContent>
  <xr:revisionPtr revIDLastSave="0" documentId="8_{F7A4ECB7-4211-41BC-A548-FF6A8DECBA2D}" xr6:coauthVersionLast="47" xr6:coauthVersionMax="47" xr10:uidLastSave="{00000000-0000-0000-0000-000000000000}"/>
  <bookViews>
    <workbookView xWindow="-120" yWindow="-120" windowWidth="29040" windowHeight="15840" activeTab="2" xr2:uid="{83FE0E12-6558-4E94-9447-A01E1522BD9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<sst xmlns="http://schemas.openxmlformats.org/spreadsheetml/2006/main" count="716" uniqueCount="142">
  <si>
    <t>Project Name: S2 Riverland Option 1 (Post PEC)</t>
  </si>
  <si>
    <t>Indirect Cost Selection</t>
  </si>
  <si>
    <t>Project Description: Turn Robertstown – Buronga 330 kV No.1 and No.2 lines at new substation at Riverland. This option assumes Project Energy Connect stage 1 is built as minimum.</t>
  </si>
  <si>
    <t>Total Network Elements Cost Category</t>
  </si>
  <si>
    <t>$50-$100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</si>
  <si>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</si>
  <si>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</si>
  <si>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</si>
  <si>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</si>
  <si>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</si>
  <si>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</si>
  <si>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</si>
  <si>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</si>
  <si>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</si>
  <si>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</si>
  <si>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</si>
  <si>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</si>
  <si>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S2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</si>
  <si>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</si>
  <si>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</si>
  <si>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</si>
  <si>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</si>
  <si>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</si>
  <si>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</si>
  <si>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</si>
  <si>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</si>
  <si>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</si>
  <si>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</si>
  <si>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</si>
  <si>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</si>
  <si>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</si>
  <si>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</si>
  <si>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</si>
  <si>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</si>
  <si>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330 kV</t>
  </si>
  <si>
    <t>Substation 330/132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</si>
  <si>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</si>
  <si>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</si>
  <si>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</si>
  <si>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</si>
  <si>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</si>
  <si>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</si>
  <si>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</si>
  <si>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</si>
  <si>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</si>
  <si>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</si>
  <si>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</si>
  <si>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</si>
  <si>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</si>
  <si>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</si>
  <si>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</si>
  <si>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</si>
  <si>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</si>
  <si>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</si>
  <si>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</si>
  <si>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</si>
  <si>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</si>
  <si>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</si>
  <si>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</si>
  <si>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Turn Robertstown to Bundey 330 kV No1 and No2 lines into Riverland</t>
  </si>
  <si>
    <t>Format $</t>
  </si>
  <si>
    <t>Format Bold</t>
  </si>
  <si>
    <t>Category</t>
  </si>
  <si>
    <t>Subcategory</t>
  </si>
  <si>
    <t>Details</t>
  </si>
  <si>
    <t>Nominal Voltage</t>
  </si>
  <si>
    <t>Qty</t>
  </si>
  <si>
    <t>UOM</t>
  </si>
  <si>
    <t>Percent of total</t>
  </si>
  <si>
    <t>Building Blocks:</t>
  </si>
  <si>
    <t>Overhead line</t>
  </si>
  <si>
    <t>HVAC line diversion</t>
  </si>
  <si>
    <t>Type 4 (2 × conductor/phase DCST)</t>
  </si>
  <si>
    <t>lot</t>
  </si>
  <si>
    <t>Baseline Cost</t>
  </si>
  <si>
    <t/>
  </si>
  <si>
    <t>Adjustments:</t>
  </si>
  <si>
    <t>Overhead line project attribute</t>
  </si>
  <si>
    <t>Contract delivery model</t>
  </si>
  <si>
    <t>-</t>
  </si>
  <si>
    <t>Greenfield or brownfield</t>
  </si>
  <si>
    <t>Jurisdiction</t>
  </si>
  <si>
    <t>SA - Adelaide and Fleurieu</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</si>
  <si>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</si>
  <si>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</si>
  <si>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</si>
  <si>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</si>
  <si>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</si>
  <si>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</si>
  <si>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</si>
  <si>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</si>
  <si>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</si>
  <si>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</si>
  <si>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</si>
  <si>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Below 1 km</t>
  </si>
  <si>
    <t>Delivery timetable</t>
  </si>
  <si>
    <t>Long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</si>
  <si>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</si>
  <si>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</si>
  <si>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</si>
  <si>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</si>
  <si>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</si>
  <si>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</si>
  <si>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</si>
  <si>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</si>
  <si>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</si>
  <si>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</si>
  <si>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</si>
  <si>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</si>
  <si>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</si>
  <si>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</si>
  <si>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</si>
  <si>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</si>
  <si>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</si>
  <si>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</si>
  <si>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</si>
  <si>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</si>
  <si>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</si>
  <si>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5a</t>
  </si>
  <si>
    <t>Productivity and labour cost risks</t>
  </si>
  <si>
    <t>Project overhead risks</t>
  </si>
  <si>
    <t>Scope and technology risks</t>
  </si>
  <si>
    <t>Total Unknown Risk Rate %</t>
  </si>
  <si>
    <t>Total Unknown Risk Rate $</t>
  </si>
  <si>
    <t>Total Expected Network Element cost</t>
  </si>
  <si>
    <t>Network Element 2</t>
  </si>
  <si>
    <t>Riverland</t>
  </si>
  <si>
    <t>Station</t>
  </si>
  <si>
    <t>AIS Switchbay</t>
  </si>
  <si>
    <t>1CB Diameter 1CB</t>
  </si>
  <si>
    <t>3CB Diameter 3CBs</t>
  </si>
  <si>
    <t>Transformer</t>
  </si>
  <si>
    <t>2 winding Tx (3ph) 600MVA</t>
  </si>
  <si>
    <t xml:space="preserve"> 330/132</t>
  </si>
  <si>
    <t>ea.</t>
  </si>
  <si>
    <t>Property site work and building</t>
  </si>
  <si>
    <t>AIS site infrastructure 25000 m2 footprint area and applicable control building</t>
  </si>
  <si>
    <t xml:space="preserve"> N/A</t>
  </si>
  <si>
    <t>Station project attribute</t>
  </si>
  <si>
    <t># of total Bays 6 - 10</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</si>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</sst>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A2676-428E-457F-96B4-48A98B6C6B2B}">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4151440.7772710556</v>
      </c>
      <c r="G20" s="35">
        <v>1430716.8298151998</v>
      </c>
      <c r="H20" s="35">
        <v>998353.53774072009</v>
      </c>
      <c r="I20" s="35">
        <v>818593.08911352011</v>
      </c>
      <c r="J20" s="35">
        <v>0</v>
      </c>
      <c r="K20" s="35">
        <v>181654.470055215</v>
      </c>
      <c r="L20" s="35">
        <v>0</v>
      </c>
      <c r="M20" s="35">
        <v>279958.18184640008</v>
      </c>
      <c r="N20" s="35">
        <v>381544.88670000009</v>
      </c>
      <c r="O20" s="36">
        <v>60619.782000000007</v>
      </c>
    </row>
    <row r="21" spans="4:15" ht="15.75" thickBot="1" x14ac:dyDescent="0.3">
      <c r="D21" s="37">
        <v>2</v>
      </c>
      <c r="E21" t="s">
        <v>35</v>
      </c>
      <c r="F21" s="34">
        <v>83668896.060184479</v>
      </c>
      <c r="G21" s="35">
        <v>28030850.276433639</v>
      </c>
      <c r="H21" s="35">
        <v>34342216.778426886</v>
      </c>
      <c r="I21" s="35">
        <v>5708324.8512215046</v>
      </c>
      <c r="J21" s="35">
        <v>5360320.4842371363</v>
      </c>
      <c r="K21" s="35">
        <v>3455162.8631704799</v>
      </c>
      <c r="L21" s="35">
        <v>1246434.0168218398</v>
      </c>
      <c r="M21" s="35">
        <v>5285454.3594330009</v>
      </c>
      <c r="N21" s="35">
        <v>208683.04212</v>
      </c>
      <c r="O21" s="36">
        <v>31449.388320000005</v>
      </c>
    </row>
    <row r="22" spans="4:15" ht="15.75" thickBot="1" x14ac:dyDescent="0.3">
      <c r="D22" s="38"/>
      <c r="E22" s="39" t="s">
        <v>36</v>
      </c>
      <c r="F22" s="40">
        <v>87820336.837455541</v>
      </c>
      <c r="G22" s="41">
        <v>29461567.106248841</v>
      </c>
      <c r="H22" s="41">
        <v>35340570.316167608</v>
      </c>
      <c r="I22" s="41">
        <v>6526917.9403350251</v>
      </c>
      <c r="J22" s="41">
        <v>5360320.4842371363</v>
      </c>
      <c r="K22" s="41">
        <v>3636817.333225695</v>
      </c>
      <c r="L22" s="41">
        <v>1246434.0168218398</v>
      </c>
      <c r="M22" s="41">
        <v>5565412.5412794007</v>
      </c>
      <c r="N22" s="41">
        <v>590227.92882000003</v>
      </c>
      <c r="O22" s="42">
        <v>92069.170320000005</v>
      </c>
    </row>
    <row r="23" spans="4:15" x14ac:dyDescent="0.25">
      <c r="E23" s="43" t="s">
        <v>37</v>
      </c>
      <c r="F23" s="44"/>
      <c r="G23" s="45"/>
      <c r="H23" s="45"/>
      <c r="I23" s="45"/>
      <c r="J23" s="45"/>
      <c r="K23" s="45"/>
      <c r="L23" s="45"/>
      <c r="M23" s="45"/>
      <c r="N23" s="45"/>
      <c r="O23" s="45"/>
    </row>
    <row r="24" spans="4:15" x14ac:dyDescent="0.25">
      <c r="E24" s="46" t="s">
        <v>38</v>
      </c>
      <c r="F24" s="34">
        <v>4672041.92</v>
      </c>
      <c r="G24" s="45"/>
      <c r="H24" s="45"/>
      <c r="I24" s="45"/>
      <c r="J24" s="45"/>
      <c r="K24" s="45"/>
      <c r="L24" s="45"/>
      <c r="M24" s="45"/>
      <c r="N24" s="45"/>
      <c r="O24" s="45"/>
    </row>
    <row r="25" spans="4:15" x14ac:dyDescent="0.25">
      <c r="D25" s="38"/>
      <c r="E25" s="46" t="s">
        <v>39</v>
      </c>
      <c r="F25" s="34">
        <v>1868816.77</v>
      </c>
      <c r="G25" s="45"/>
      <c r="H25" s="45"/>
      <c r="I25" s="45"/>
      <c r="J25" s="45"/>
      <c r="K25" s="45"/>
      <c r="L25" s="45"/>
      <c r="M25" s="45"/>
      <c r="N25" s="45"/>
      <c r="O25" s="45"/>
    </row>
    <row r="26" spans="4:15" x14ac:dyDescent="0.25">
      <c r="E26" s="46" t="s">
        <v>40</v>
      </c>
      <c r="F26" s="34">
        <v>1985617.82</v>
      </c>
      <c r="G26" s="45"/>
      <c r="H26" s="45"/>
      <c r="I26" s="45"/>
      <c r="J26" s="45"/>
      <c r="K26" s="45"/>
      <c r="L26" s="45"/>
      <c r="M26" s="45"/>
      <c r="N26" s="45"/>
      <c r="O26" s="45"/>
    </row>
    <row r="27" spans="4:15" x14ac:dyDescent="0.25">
      <c r="E27" s="46" t="s">
        <v>41</v>
      </c>
      <c r="F27" s="34">
        <v>1284811.53</v>
      </c>
      <c r="G27" s="45"/>
      <c r="H27" s="45"/>
      <c r="I27" s="45"/>
      <c r="J27" s="45"/>
      <c r="K27" s="45"/>
      <c r="L27" s="45"/>
      <c r="M27" s="45"/>
      <c r="N27" s="45"/>
      <c r="O27" s="45"/>
    </row>
    <row r="28" spans="4:15" x14ac:dyDescent="0.25">
      <c r="E28" s="46" t="s">
        <v>42</v>
      </c>
      <c r="F28" s="34">
        <v>1168010.48</v>
      </c>
      <c r="G28" s="45"/>
      <c r="H28" s="45"/>
      <c r="I28" s="45"/>
      <c r="J28" s="45"/>
      <c r="K28" s="45"/>
      <c r="L28" s="45"/>
      <c r="M28" s="45"/>
      <c r="N28" s="45"/>
      <c r="O28" s="45"/>
    </row>
    <row r="29" spans="4:15" x14ac:dyDescent="0.25">
      <c r="E29" s="46" t="s">
        <v>43</v>
      </c>
      <c r="F29" s="34">
        <v>700806.29</v>
      </c>
      <c r="G29" s="45"/>
      <c r="H29" s="45"/>
      <c r="I29" s="45"/>
      <c r="J29" s="45"/>
      <c r="K29" s="45"/>
      <c r="L29" s="45"/>
      <c r="M29" s="45"/>
      <c r="N29" s="45"/>
      <c r="O29" s="45"/>
    </row>
    <row r="30" spans="4:15" ht="15.75" thickBot="1" x14ac:dyDescent="0.3">
      <c r="E30" s="47" t="s">
        <v>44</v>
      </c>
      <c r="F30" s="48">
        <v>11680104.800000001</v>
      </c>
      <c r="G30" s="45"/>
      <c r="H30" s="45"/>
      <c r="I30" s="45"/>
      <c r="J30" s="45"/>
      <c r="K30" s="45"/>
      <c r="L30" s="45"/>
      <c r="M30" s="45"/>
      <c r="N30" s="45"/>
      <c r="O30" s="45"/>
    </row>
    <row r="31" spans="4:15" ht="15.75" thickBot="1" x14ac:dyDescent="0.3">
      <c r="D31" s="38"/>
      <c r="E31" s="49" t="s">
        <v>45</v>
      </c>
      <c r="F31" s="50">
        <v>99500441.640000001</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F71E1-F640-438C-A12B-EFF4ADA77B5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62955403.869999997</v>
      </c>
      <c r="F16" s="45">
        <v>22341511.360000003</v>
      </c>
      <c r="G16" s="45">
        <v>24716195.170000002</v>
      </c>
      <c r="H16" s="45">
        <v>4397774.66</v>
      </c>
      <c r="I16" s="45">
        <v>3887070.87</v>
      </c>
      <c r="J16" s="45">
        <v>2545878.8200000003</v>
      </c>
      <c r="K16" s="45">
        <v>888639.37</v>
      </c>
      <c r="L16" s="45">
        <v>3750616.1300000004</v>
      </c>
      <c r="M16" s="45">
        <v>255604.77000000002</v>
      </c>
      <c r="N16" s="56">
        <v>172112.72</v>
      </c>
    </row>
    <row r="17" spans="4:14" x14ac:dyDescent="0.25">
      <c r="D17" s="54" t="s">
        <v>51</v>
      </c>
      <c r="E17" s="55">
        <v>72633986.022228509</v>
      </c>
      <c r="F17" s="45">
        <v>24285302.142683201</v>
      </c>
      <c r="G17" s="45">
        <v>28941702.092676003</v>
      </c>
      <c r="H17" s="45">
        <v>5328631.8509352012</v>
      </c>
      <c r="I17" s="45">
        <v>4430016.9291216005</v>
      </c>
      <c r="J17" s="45">
        <v>3003193.0595085002</v>
      </c>
      <c r="K17" s="45">
        <v>1030110.757704</v>
      </c>
      <c r="L17" s="45">
        <v>5103306.7876000013</v>
      </c>
      <c r="M17" s="45">
        <v>460088.58600000001</v>
      </c>
      <c r="N17" s="56">
        <v>51633.816000000006</v>
      </c>
    </row>
    <row r="18" spans="4:14" x14ac:dyDescent="0.25">
      <c r="D18" s="57" t="s">
        <v>52</v>
      </c>
      <c r="E18" s="55">
        <v>4059482.7497295844</v>
      </c>
      <c r="F18" s="45">
        <v>1267465.8629723266</v>
      </c>
      <c r="G18" s="45">
        <v>1752349.0071120004</v>
      </c>
      <c r="H18" s="45">
        <v>332711.45215315203</v>
      </c>
      <c r="I18" s="45">
        <v>221500.84645608003</v>
      </c>
      <c r="J18" s="45">
        <v>150159.65297542501</v>
      </c>
      <c r="K18" s="45">
        <v>51505.537885199999</v>
      </c>
      <c r="L18" s="45">
        <v>257973.48217540004</v>
      </c>
      <c r="M18" s="45">
        <v>0</v>
      </c>
      <c r="N18" s="56">
        <v>25816.908000000003</v>
      </c>
    </row>
    <row r="19" spans="4:14" ht="15.75" thickBot="1" x14ac:dyDescent="0.3">
      <c r="D19" s="57" t="s">
        <v>53</v>
      </c>
      <c r="E19" s="55">
        <v>11126868.065497452</v>
      </c>
      <c r="F19" s="45">
        <v>3908799.1005933122</v>
      </c>
      <c r="G19" s="45">
        <v>4646519.2163796006</v>
      </c>
      <c r="H19" s="45">
        <v>865574.63724667218</v>
      </c>
      <c r="I19" s="45">
        <v>708802.70865945611</v>
      </c>
      <c r="J19" s="45">
        <v>483464.62074177002</v>
      </c>
      <c r="K19" s="45">
        <v>164817.72123264</v>
      </c>
      <c r="L19" s="45">
        <v>204132.27150400003</v>
      </c>
      <c r="M19" s="45">
        <v>130139.34282000002</v>
      </c>
      <c r="N19" s="56">
        <v>14618.446320000003</v>
      </c>
    </row>
    <row r="20" spans="4:14" ht="15.75" thickBot="1" x14ac:dyDescent="0.3">
      <c r="D20" s="58" t="s">
        <v>54</v>
      </c>
      <c r="E20" s="59">
        <v>87820336.837455556</v>
      </c>
      <c r="F20" s="60">
        <v>29461567.106248841</v>
      </c>
      <c r="G20" s="61">
        <v>35340570.3161676</v>
      </c>
      <c r="H20" s="61">
        <v>6526917.9403350251</v>
      </c>
      <c r="I20" s="61">
        <v>5360320.4842371363</v>
      </c>
      <c r="J20" s="61">
        <v>3636817.3332256954</v>
      </c>
      <c r="K20" s="61">
        <v>1246434.0168218401</v>
      </c>
      <c r="L20" s="61">
        <v>5565412.5412794016</v>
      </c>
      <c r="M20" s="61">
        <v>590227.92882000003</v>
      </c>
      <c r="N20" s="62">
        <v>92069.170320000019</v>
      </c>
    </row>
    <row r="21" spans="4:14" x14ac:dyDescent="0.25">
      <c r="D21" s="63" t="s">
        <v>55</v>
      </c>
      <c r="E21" s="64"/>
      <c r="F21" s="65"/>
      <c r="G21" s="65"/>
      <c r="H21" s="65"/>
      <c r="I21" s="65"/>
      <c r="J21" s="65"/>
      <c r="K21" s="65"/>
      <c r="L21" s="65"/>
      <c r="M21" s="65"/>
      <c r="N21" s="65"/>
    </row>
    <row r="22" spans="4:14" x14ac:dyDescent="0.25">
      <c r="D22" s="66" t="s">
        <v>38</v>
      </c>
      <c r="E22" s="67">
        <v>4672041.9197526351</v>
      </c>
      <c r="F22" s="45"/>
      <c r="G22" s="45"/>
      <c r="H22" s="45"/>
      <c r="I22" s="45"/>
      <c r="J22" s="45"/>
      <c r="K22" s="45"/>
      <c r="L22" s="45"/>
      <c r="M22" s="45"/>
      <c r="N22" s="45"/>
    </row>
    <row r="23" spans="4:14" x14ac:dyDescent="0.25">
      <c r="D23" s="66" t="s">
        <v>39</v>
      </c>
      <c r="E23" s="67">
        <v>1868816.7679010539</v>
      </c>
      <c r="F23" s="45"/>
      <c r="G23" s="45"/>
      <c r="H23" s="45"/>
      <c r="I23" s="45"/>
      <c r="J23" s="45"/>
      <c r="K23" s="45"/>
      <c r="L23" s="45"/>
      <c r="M23" s="45"/>
      <c r="N23" s="45"/>
    </row>
    <row r="24" spans="4:14" x14ac:dyDescent="0.25">
      <c r="D24" s="66" t="s">
        <v>40</v>
      </c>
      <c r="E24" s="67">
        <v>1985617.8158948699</v>
      </c>
      <c r="F24" s="45"/>
      <c r="G24" s="45"/>
      <c r="H24" s="45"/>
      <c r="I24" s="45"/>
      <c r="J24" s="45"/>
      <c r="K24" s="45"/>
      <c r="L24" s="45"/>
      <c r="M24" s="45"/>
      <c r="N24" s="45"/>
    </row>
    <row r="25" spans="4:14" x14ac:dyDescent="0.25">
      <c r="D25" s="66" t="s">
        <v>41</v>
      </c>
      <c r="E25" s="67">
        <v>1284811.5279319747</v>
      </c>
      <c r="F25" s="45"/>
      <c r="G25" s="45"/>
      <c r="H25" s="45"/>
      <c r="I25" s="45"/>
      <c r="J25" s="45"/>
      <c r="K25" s="45"/>
      <c r="L25" s="45"/>
      <c r="M25" s="45"/>
      <c r="N25" s="45"/>
    </row>
    <row r="26" spans="4:14" x14ac:dyDescent="0.25">
      <c r="D26" s="66" t="s">
        <v>42</v>
      </c>
      <c r="E26" s="67">
        <v>1168010.4799381588</v>
      </c>
      <c r="F26" s="45"/>
      <c r="G26" s="45"/>
      <c r="H26" s="45"/>
      <c r="I26" s="45"/>
      <c r="J26" s="45"/>
      <c r="K26" s="45"/>
      <c r="L26" s="45"/>
      <c r="M26" s="45"/>
      <c r="N26" s="45"/>
    </row>
    <row r="27" spans="4:14" x14ac:dyDescent="0.25">
      <c r="D27" s="66" t="s">
        <v>43</v>
      </c>
      <c r="E27" s="67">
        <v>700806.28796289535</v>
      </c>
      <c r="F27" s="45"/>
      <c r="G27" s="45"/>
      <c r="H27" s="45"/>
      <c r="I27" s="45"/>
      <c r="J27" s="45"/>
      <c r="K27" s="45"/>
      <c r="L27" s="45"/>
      <c r="M27" s="45"/>
      <c r="N27" s="45"/>
    </row>
    <row r="28" spans="4:14" ht="15.75" thickBot="1" x14ac:dyDescent="0.3">
      <c r="D28" s="68" t="s">
        <v>44</v>
      </c>
      <c r="E28" s="64">
        <v>11680104.799381588</v>
      </c>
      <c r="F28" s="45"/>
      <c r="G28" s="45"/>
      <c r="H28" s="45"/>
      <c r="I28" s="45"/>
      <c r="J28" s="45"/>
      <c r="K28" s="45"/>
      <c r="L28" s="45"/>
      <c r="M28" s="45"/>
      <c r="N28" s="45"/>
    </row>
    <row r="29" spans="4:14" ht="15.75" thickBot="1" x14ac:dyDescent="0.3">
      <c r="D29" s="58" t="s">
        <v>45</v>
      </c>
      <c r="E29" s="69">
        <v>99500441.63683714</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BE353-66DB-4089-ACF0-3DB04D71AB3F}">
  <sheetPr codeName="Sheet25"/>
  <dimension ref="A1:U95"/>
  <sheetViews>
    <sheetView tabSelected="1" topLeftCell="C1" workbookViewId="0">
      <selection activeCell="A60" sqref="A60:B9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45" x14ac:dyDescent="0.25">
      <c r="A21" t="b">
        <v>1</v>
      </c>
      <c r="B21" t="b">
        <v>0</v>
      </c>
      <c r="D21" s="77" t="s">
        <v>69</v>
      </c>
      <c r="E21" s="72" t="s">
        <v>70</v>
      </c>
      <c r="F21" s="72" t="s">
        <v>71</v>
      </c>
      <c r="G21" s="72" t="s">
        <v>72</v>
      </c>
      <c r="H21" s="72">
        <v>330</v>
      </c>
      <c r="I21" s="78">
        <v>2</v>
      </c>
      <c r="J21" s="72" t="s">
        <v>73</v>
      </c>
      <c r="K21" s="79">
        <v>792834.17</v>
      </c>
      <c r="L21" s="79">
        <v>442811.12</v>
      </c>
      <c r="M21" s="79">
        <v>363079.92</v>
      </c>
      <c r="N21" s="79">
        <v>0</v>
      </c>
      <c r="O21" s="79">
        <v>82536.429999999993</v>
      </c>
      <c r="P21" s="79">
        <v>0</v>
      </c>
      <c r="Q21" s="79">
        <v>133588.23000000001</v>
      </c>
      <c r="R21" s="79">
        <v>164317.35</v>
      </c>
      <c r="S21" s="79">
        <v>112886</v>
      </c>
      <c r="T21" s="79">
        <v>2092053.22</v>
      </c>
      <c r="U21" s="80">
        <v>0.5039342561391924</v>
      </c>
    </row>
    <row r="22" spans="1:21" x14ac:dyDescent="0.25">
      <c r="A22" t="b">
        <v>1</v>
      </c>
      <c r="B22" t="b">
        <v>1</v>
      </c>
      <c r="D22" s="77" t="s">
        <v>74</v>
      </c>
      <c r="E22" s="72" t="s">
        <v>75</v>
      </c>
      <c r="F22" s="72" t="s">
        <v>75</v>
      </c>
      <c r="G22" s="72" t="s">
        <v>75</v>
      </c>
      <c r="H22" s="72" t="s">
        <v>75</v>
      </c>
      <c r="I22" s="78" t="s">
        <v>75</v>
      </c>
      <c r="J22" s="72" t="s">
        <v>75</v>
      </c>
      <c r="K22" s="79">
        <v>792834.17</v>
      </c>
      <c r="L22" s="79">
        <v>442811.12</v>
      </c>
      <c r="M22" s="79">
        <v>363079.92</v>
      </c>
      <c r="N22" s="79">
        <v>0</v>
      </c>
      <c r="O22" s="79">
        <v>82536.429999999993</v>
      </c>
      <c r="P22" s="79">
        <v>0</v>
      </c>
      <c r="Q22" s="79">
        <v>133588.23000000001</v>
      </c>
      <c r="R22" s="79">
        <v>164317.35</v>
      </c>
      <c r="S22" s="79">
        <v>112886</v>
      </c>
      <c r="T22" s="79">
        <v>2092053.22</v>
      </c>
      <c r="U22" s="80">
        <v>0.5039342561391924</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6</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30" x14ac:dyDescent="0.25">
      <c r="A25" t="b">
        <v>0</v>
      </c>
      <c r="B25" t="b">
        <v>0</v>
      </c>
      <c r="D25" s="77" t="s">
        <v>75</v>
      </c>
      <c r="E25" s="72" t="s">
        <v>77</v>
      </c>
      <c r="F25" s="72" t="s">
        <v>81</v>
      </c>
      <c r="G25" s="72" t="s">
        <v>82</v>
      </c>
      <c r="H25" s="72" t="s">
        <v>79</v>
      </c>
      <c r="I25" s="78" t="s">
        <v>79</v>
      </c>
      <c r="J25" s="72" t="s">
        <v>79</v>
      </c>
      <c r="K25" s="72">
        <v>0</v>
      </c>
      <c r="L25" s="72">
        <v>0</v>
      </c>
      <c r="M25" s="72">
        <v>0</v>
      </c>
      <c r="N25" s="72">
        <v>0</v>
      </c>
      <c r="O25" s="72">
        <v>0</v>
      </c>
      <c r="P25" s="72">
        <v>0</v>
      </c>
      <c r="Q25" s="72">
        <v>0</v>
      </c>
      <c r="R25" s="72">
        <v>0.8</v>
      </c>
      <c r="S25" s="72">
        <v>-0.7</v>
      </c>
      <c r="T25" s="72" t="s">
        <v>75</v>
      </c>
      <c r="U25" s="80" t="s">
        <v>75</v>
      </c>
    </row>
    <row r="26" spans="1:21" ht="30" x14ac:dyDescent="0.25">
      <c r="A26" t="b">
        <v>0</v>
      </c>
      <c r="B26" t="b">
        <v>0</v>
      </c>
      <c r="D26" s="77" t="s">
        <v>75</v>
      </c>
      <c r="E26" s="72" t="s">
        <v>77</v>
      </c>
      <c r="F26" s="72" t="s">
        <v>83</v>
      </c>
      <c r="G26" s="72" t="s">
        <v>84</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85</v>
      </c>
      <c r="G27" s="72" t="s">
        <v>86</v>
      </c>
      <c r="H27" s="72" t="s">
        <v>79</v>
      </c>
      <c r="I27" s="78" t="s">
        <v>79</v>
      </c>
      <c r="J27" s="72" t="s">
        <v>79</v>
      </c>
      <c r="K27" s="72">
        <v>0.05</v>
      </c>
      <c r="L27" s="72">
        <v>7.0000000000000007E-2</v>
      </c>
      <c r="M27" s="72">
        <v>7.0000000000000007E-2</v>
      </c>
      <c r="N27" s="72">
        <v>0</v>
      </c>
      <c r="O27" s="72">
        <v>7.0000000000000007E-2</v>
      </c>
      <c r="P27" s="72">
        <v>7.0000000000000007E-2</v>
      </c>
      <c r="Q27" s="72">
        <v>7.0000000000000007E-2</v>
      </c>
      <c r="R27" s="72">
        <v>0</v>
      </c>
      <c r="S27" s="72">
        <v>0</v>
      </c>
      <c r="T27" s="72" t="s">
        <v>75</v>
      </c>
      <c r="U27" s="80" t="s">
        <v>75</v>
      </c>
    </row>
    <row r="28" spans="1:21" ht="30" x14ac:dyDescent="0.25">
      <c r="A28" t="b">
        <v>0</v>
      </c>
      <c r="B28" t="b">
        <v>0</v>
      </c>
      <c r="D28" s="77" t="s">
        <v>75</v>
      </c>
      <c r="E28" s="72" t="s">
        <v>77</v>
      </c>
      <c r="F28" s="72" t="s">
        <v>87</v>
      </c>
      <c r="G28" s="72" t="s">
        <v>88</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45" x14ac:dyDescent="0.25">
      <c r="A29" t="b">
        <v>0</v>
      </c>
      <c r="B29" t="b">
        <v>0</v>
      </c>
      <c r="D29" s="77" t="s">
        <v>75</v>
      </c>
      <c r="E29" s="72" t="s">
        <v>77</v>
      </c>
      <c r="F29" s="72" t="s">
        <v>89</v>
      </c>
      <c r="G29" s="72" t="s">
        <v>90</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0.39</v>
      </c>
      <c r="L31" s="72">
        <v>0.64935000000000009</v>
      </c>
      <c r="M31" s="72">
        <v>0.64935000000000009</v>
      </c>
      <c r="N31" s="72">
        <v>0</v>
      </c>
      <c r="O31" s="72">
        <v>0.64935000000000009</v>
      </c>
      <c r="P31" s="72">
        <v>0.64935000000000009</v>
      </c>
      <c r="Q31" s="72">
        <v>0.78</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0.02</v>
      </c>
      <c r="L32" s="72">
        <v>7.0000000000000007E-2</v>
      </c>
      <c r="M32" s="72">
        <v>7.0000000000000007E-2</v>
      </c>
      <c r="N32" s="72">
        <v>0</v>
      </c>
      <c r="O32" s="72">
        <v>7.0000000000000007E-2</v>
      </c>
      <c r="P32" s="72">
        <v>7.0000000000000007E-2</v>
      </c>
      <c r="Q32" s="72">
        <v>7.0000000000000007E-2</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0.46</v>
      </c>
      <c r="L33" s="72">
        <v>0.78935000000000022</v>
      </c>
      <c r="M33" s="72">
        <v>0.78935000000000022</v>
      </c>
      <c r="N33" s="72">
        <v>0</v>
      </c>
      <c r="O33" s="72">
        <v>0.78935000000000022</v>
      </c>
      <c r="P33" s="72">
        <v>0.78935000000000022</v>
      </c>
      <c r="Q33" s="72">
        <v>0.92000000000000015</v>
      </c>
      <c r="R33" s="72">
        <v>0.8</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1157537.8881999999</v>
      </c>
      <c r="L34" s="72">
        <v>792344.0775720001</v>
      </c>
      <c r="M34" s="72">
        <v>649677.05485200009</v>
      </c>
      <c r="N34" s="72">
        <v>0</v>
      </c>
      <c r="O34" s="72">
        <v>147686.5610205</v>
      </c>
      <c r="P34" s="72">
        <v>0</v>
      </c>
      <c r="Q34" s="72">
        <v>256489.40160000004</v>
      </c>
      <c r="R34" s="72">
        <v>295771.23000000004</v>
      </c>
      <c r="S34" s="72">
        <v>33865.800000000003</v>
      </c>
      <c r="T34" s="72">
        <v>3333372.0132444999</v>
      </c>
      <c r="U34" s="80">
        <v>0.80294340979029644</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108</v>
      </c>
      <c r="H40" s="72" t="s">
        <v>75</v>
      </c>
      <c r="I40" s="78" t="s">
        <v>75</v>
      </c>
      <c r="J40" s="72" t="s">
        <v>75</v>
      </c>
      <c r="K40" s="72">
        <v>0.05</v>
      </c>
      <c r="L40" s="72">
        <v>0.05</v>
      </c>
      <c r="M40" s="72">
        <v>0.05</v>
      </c>
      <c r="N40" s="72">
        <v>0</v>
      </c>
      <c r="O40" s="72">
        <v>0.05</v>
      </c>
      <c r="P40" s="72">
        <v>0.05</v>
      </c>
      <c r="Q40" s="72">
        <v>0.05</v>
      </c>
      <c r="R40" s="72">
        <v>0</v>
      </c>
      <c r="S40" s="72">
        <v>0</v>
      </c>
      <c r="T40" s="72" t="s">
        <v>75</v>
      </c>
      <c r="U40" s="80" t="s">
        <v>75</v>
      </c>
    </row>
    <row r="41" spans="1:21" x14ac:dyDescent="0.25">
      <c r="A41" t="b">
        <v>0</v>
      </c>
      <c r="B41" t="b">
        <v>0</v>
      </c>
      <c r="D41" s="77" t="s">
        <v>75</v>
      </c>
      <c r="E41" s="72" t="s">
        <v>100</v>
      </c>
      <c r="F41" s="72" t="s">
        <v>109</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110</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111</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112</v>
      </c>
      <c r="E44" s="72" t="s">
        <v>75</v>
      </c>
      <c r="F44" s="72" t="s">
        <v>75</v>
      </c>
      <c r="G44" s="72" t="s">
        <v>75</v>
      </c>
      <c r="H44" s="72" t="s">
        <v>75</v>
      </c>
      <c r="I44" s="78" t="s">
        <v>75</v>
      </c>
      <c r="J44" s="72" t="s">
        <v>75</v>
      </c>
      <c r="K44" s="72">
        <v>5.6000000000000001E-2</v>
      </c>
      <c r="L44" s="72">
        <v>0.08</v>
      </c>
      <c r="M44" s="72">
        <v>0.08</v>
      </c>
      <c r="N44" s="72">
        <v>0</v>
      </c>
      <c r="O44" s="72">
        <v>0.05</v>
      </c>
      <c r="P44" s="72">
        <v>0.05</v>
      </c>
      <c r="Q44" s="72">
        <v>5.1500000000000004E-2</v>
      </c>
      <c r="R44" s="72">
        <v>0</v>
      </c>
      <c r="S44" s="72">
        <v>0.5</v>
      </c>
      <c r="T44" s="72" t="s">
        <v>75</v>
      </c>
      <c r="U44" s="80" t="s">
        <v>75</v>
      </c>
    </row>
    <row r="45" spans="1:21" x14ac:dyDescent="0.25">
      <c r="A45" t="b">
        <v>1</v>
      </c>
      <c r="B45" t="b">
        <v>1</v>
      </c>
      <c r="D45" s="77" t="s">
        <v>113</v>
      </c>
      <c r="E45" s="72" t="s">
        <v>75</v>
      </c>
      <c r="F45" s="72" t="s">
        <v>75</v>
      </c>
      <c r="G45" s="72" t="s">
        <v>75</v>
      </c>
      <c r="H45" s="72" t="s">
        <v>75</v>
      </c>
      <c r="I45" s="78" t="s">
        <v>75</v>
      </c>
      <c r="J45" s="72" t="s">
        <v>75</v>
      </c>
      <c r="K45" s="72">
        <v>64822.121739199996</v>
      </c>
      <c r="L45" s="72">
        <v>63387.526205760012</v>
      </c>
      <c r="M45" s="72">
        <v>51974.16438816001</v>
      </c>
      <c r="N45" s="72">
        <v>0</v>
      </c>
      <c r="O45" s="72">
        <v>7384.3280510250006</v>
      </c>
      <c r="P45" s="72">
        <v>0</v>
      </c>
      <c r="Q45" s="72">
        <v>13209.204182400003</v>
      </c>
      <c r="R45" s="72">
        <v>0</v>
      </c>
      <c r="S45" s="72">
        <v>16932.900000000001</v>
      </c>
      <c r="T45" s="72">
        <v>217710.24456654501</v>
      </c>
      <c r="U45" s="80">
        <v>5.2442093298909247E-2</v>
      </c>
    </row>
    <row r="46" spans="1:21" x14ac:dyDescent="0.25">
      <c r="A46" t="b">
        <v>1</v>
      </c>
      <c r="B46" t="b">
        <v>1</v>
      </c>
      <c r="D46" s="77" t="s">
        <v>114</v>
      </c>
      <c r="E46" s="72" t="s">
        <v>75</v>
      </c>
      <c r="F46" s="72" t="s">
        <v>75</v>
      </c>
      <c r="G46" s="72" t="s">
        <v>75</v>
      </c>
      <c r="H46" s="72" t="s">
        <v>75</v>
      </c>
      <c r="I46" s="78" t="s">
        <v>75</v>
      </c>
      <c r="J46" s="72" t="s">
        <v>75</v>
      </c>
      <c r="K46" s="72">
        <v>1222360.0099392</v>
      </c>
      <c r="L46" s="72">
        <v>855731.60377776017</v>
      </c>
      <c r="M46" s="72">
        <v>701651.21924016019</v>
      </c>
      <c r="N46" s="72">
        <v>0</v>
      </c>
      <c r="O46" s="72">
        <v>155070.88907152502</v>
      </c>
      <c r="P46" s="72">
        <v>0</v>
      </c>
      <c r="Q46" s="72">
        <v>269698.60578240006</v>
      </c>
      <c r="R46" s="72">
        <v>295771.23000000004</v>
      </c>
      <c r="S46" s="72">
        <v>50798.700000000004</v>
      </c>
      <c r="T46" s="72">
        <v>3551082.2578110457</v>
      </c>
      <c r="U46" s="80">
        <v>0.85538550308920591</v>
      </c>
    </row>
    <row r="47" spans="1:21" ht="30" x14ac:dyDescent="0.25">
      <c r="A47" t="b">
        <v>0</v>
      </c>
      <c r="B47" t="b">
        <v>0</v>
      </c>
      <c r="D47" s="77" t="s">
        <v>115</v>
      </c>
      <c r="E47" s="72" t="s">
        <v>116</v>
      </c>
      <c r="F47" s="72" t="s">
        <v>117</v>
      </c>
      <c r="G47" s="72" t="s">
        <v>118</v>
      </c>
      <c r="H47" s="72" t="s">
        <v>75</v>
      </c>
      <c r="I47" s="78" t="s">
        <v>75</v>
      </c>
      <c r="J47" s="72" t="s">
        <v>75</v>
      </c>
      <c r="K47" s="72">
        <v>0.04</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116</v>
      </c>
      <c r="F48" s="72" t="s">
        <v>119</v>
      </c>
      <c r="G48" s="72" t="s">
        <v>118</v>
      </c>
      <c r="H48" s="72" t="s">
        <v>75</v>
      </c>
      <c r="I48" s="78" t="s">
        <v>75</v>
      </c>
      <c r="J48" s="72" t="s">
        <v>75</v>
      </c>
      <c r="K48" s="72">
        <v>0</v>
      </c>
      <c r="L48" s="72">
        <v>0.04</v>
      </c>
      <c r="M48" s="72">
        <v>0.04</v>
      </c>
      <c r="N48" s="72">
        <v>0</v>
      </c>
      <c r="O48" s="72">
        <v>0.04</v>
      </c>
      <c r="P48" s="72">
        <v>0.04</v>
      </c>
      <c r="Q48" s="72">
        <v>0</v>
      </c>
      <c r="R48" s="72">
        <v>0</v>
      </c>
      <c r="S48" s="72">
        <v>0</v>
      </c>
      <c r="T48" s="72" t="s">
        <v>75</v>
      </c>
      <c r="U48" s="80" t="s">
        <v>75</v>
      </c>
    </row>
    <row r="49" spans="1:21" ht="30" x14ac:dyDescent="0.25">
      <c r="A49" t="b">
        <v>0</v>
      </c>
      <c r="B49" t="b">
        <v>0</v>
      </c>
      <c r="D49" s="77" t="s">
        <v>75</v>
      </c>
      <c r="E49" s="72" t="s">
        <v>116</v>
      </c>
      <c r="F49" s="72" t="s">
        <v>120</v>
      </c>
      <c r="G49" s="72" t="s">
        <v>118</v>
      </c>
      <c r="H49" s="72" t="s">
        <v>75</v>
      </c>
      <c r="I49" s="78" t="s">
        <v>75</v>
      </c>
      <c r="J49" s="72" t="s">
        <v>75</v>
      </c>
      <c r="K49" s="72">
        <v>0</v>
      </c>
      <c r="L49" s="72">
        <v>0</v>
      </c>
      <c r="M49" s="72">
        <v>0</v>
      </c>
      <c r="N49" s="72">
        <v>0</v>
      </c>
      <c r="O49" s="72">
        <v>0</v>
      </c>
      <c r="P49" s="72">
        <v>0</v>
      </c>
      <c r="Q49" s="72">
        <v>0.04</v>
      </c>
      <c r="R49" s="72">
        <v>0.15</v>
      </c>
      <c r="S49" s="72">
        <v>0.15</v>
      </c>
      <c r="T49" s="72" t="s">
        <v>75</v>
      </c>
      <c r="U49" s="80" t="s">
        <v>75</v>
      </c>
    </row>
    <row r="50" spans="1:21" ht="30" x14ac:dyDescent="0.25">
      <c r="A50" t="b">
        <v>0</v>
      </c>
      <c r="B50" t="b">
        <v>0</v>
      </c>
      <c r="D50" s="77" t="s">
        <v>75</v>
      </c>
      <c r="E50" s="72" t="s">
        <v>116</v>
      </c>
      <c r="F50" s="72" t="s">
        <v>121</v>
      </c>
      <c r="G50" s="72" t="s">
        <v>118</v>
      </c>
      <c r="H50" s="72" t="s">
        <v>75</v>
      </c>
      <c r="I50" s="78" t="s">
        <v>75</v>
      </c>
      <c r="J50" s="72" t="s">
        <v>75</v>
      </c>
      <c r="K50" s="72">
        <v>0.14000000000000001</v>
      </c>
      <c r="L50" s="72">
        <v>0.14000000000000001</v>
      </c>
      <c r="M50" s="72">
        <v>0.14000000000000001</v>
      </c>
      <c r="N50" s="72">
        <v>0</v>
      </c>
      <c r="O50" s="72">
        <v>0.14000000000000001</v>
      </c>
      <c r="P50" s="72">
        <v>0.14000000000000001</v>
      </c>
      <c r="Q50" s="72">
        <v>0</v>
      </c>
      <c r="R50" s="72">
        <v>0.14000000000000001</v>
      </c>
      <c r="S50" s="72">
        <v>0.14000000000000001</v>
      </c>
      <c r="T50" s="72" t="s">
        <v>75</v>
      </c>
      <c r="U50" s="80" t="s">
        <v>75</v>
      </c>
    </row>
    <row r="51" spans="1:21" x14ac:dyDescent="0.25">
      <c r="A51" t="b">
        <v>0</v>
      </c>
      <c r="B51" t="b">
        <v>0</v>
      </c>
      <c r="D51" s="77" t="s">
        <v>122</v>
      </c>
      <c r="E51" s="72" t="s">
        <v>75</v>
      </c>
      <c r="F51" s="72" t="s">
        <v>75</v>
      </c>
      <c r="G51" s="72" t="s">
        <v>75</v>
      </c>
      <c r="H51" s="72" t="s">
        <v>75</v>
      </c>
      <c r="I51" s="78" t="s">
        <v>75</v>
      </c>
      <c r="J51" s="72" t="s">
        <v>75</v>
      </c>
      <c r="K51" s="72">
        <v>0.18000000000000002</v>
      </c>
      <c r="L51" s="72">
        <v>0.18000000000000002</v>
      </c>
      <c r="M51" s="72">
        <v>0.18000000000000002</v>
      </c>
      <c r="N51" s="72">
        <v>0</v>
      </c>
      <c r="O51" s="72">
        <v>0.18000000000000002</v>
      </c>
      <c r="P51" s="72">
        <v>0.18000000000000002</v>
      </c>
      <c r="Q51" s="72">
        <v>0.04</v>
      </c>
      <c r="R51" s="72">
        <v>0.29000000000000004</v>
      </c>
      <c r="S51" s="72">
        <v>0.29000000000000004</v>
      </c>
      <c r="T51" s="72" t="s">
        <v>75</v>
      </c>
      <c r="U51" s="80" t="s">
        <v>75</v>
      </c>
    </row>
    <row r="52" spans="1:21" x14ac:dyDescent="0.25">
      <c r="A52" t="b">
        <v>1</v>
      </c>
      <c r="B52" t="b">
        <v>1</v>
      </c>
      <c r="D52" s="77" t="s">
        <v>123</v>
      </c>
      <c r="E52" s="72" t="s">
        <v>75</v>
      </c>
      <c r="F52" s="72" t="s">
        <v>75</v>
      </c>
      <c r="G52" s="72" t="s">
        <v>75</v>
      </c>
      <c r="H52" s="72" t="s">
        <v>75</v>
      </c>
      <c r="I52" s="78" t="s">
        <v>75</v>
      </c>
      <c r="J52" s="72" t="s">
        <v>75</v>
      </c>
      <c r="K52" s="72">
        <v>208356.81987600002</v>
      </c>
      <c r="L52" s="72">
        <v>142621.93396296003</v>
      </c>
      <c r="M52" s="72">
        <v>116941.86987336003</v>
      </c>
      <c r="N52" s="72">
        <v>0</v>
      </c>
      <c r="O52" s="72">
        <v>26583.580983690004</v>
      </c>
      <c r="P52" s="72">
        <v>0</v>
      </c>
      <c r="Q52" s="72">
        <v>10259.576064000003</v>
      </c>
      <c r="R52" s="72">
        <v>85773.656700000021</v>
      </c>
      <c r="S52" s="72">
        <v>9821.0820000000022</v>
      </c>
      <c r="T52" s="72">
        <v>600358.51946001023</v>
      </c>
      <c r="U52" s="80">
        <v>0.14461449691079423</v>
      </c>
    </row>
    <row r="53" spans="1:21" x14ac:dyDescent="0.25">
      <c r="A53" t="b">
        <v>1</v>
      </c>
      <c r="B53" t="b">
        <v>1</v>
      </c>
      <c r="D53" s="77" t="s">
        <v>124</v>
      </c>
      <c r="E53" s="72" t="s">
        <v>75</v>
      </c>
      <c r="F53" s="72" t="s">
        <v>75</v>
      </c>
      <c r="G53" s="72" t="s">
        <v>75</v>
      </c>
      <c r="H53" s="72" t="s">
        <v>75</v>
      </c>
      <c r="I53" s="78" t="s">
        <v>75</v>
      </c>
      <c r="J53" s="72" t="s">
        <v>75</v>
      </c>
      <c r="K53" s="72">
        <v>1430716.8298151998</v>
      </c>
      <c r="L53" s="72">
        <v>998353.53774072009</v>
      </c>
      <c r="M53" s="72">
        <v>818593.08911352011</v>
      </c>
      <c r="N53" s="72">
        <v>0</v>
      </c>
      <c r="O53" s="72">
        <v>181654.470055215</v>
      </c>
      <c r="P53" s="72">
        <v>0</v>
      </c>
      <c r="Q53" s="72">
        <v>279958.18184640008</v>
      </c>
      <c r="R53" s="72">
        <v>381544.88670000009</v>
      </c>
      <c r="S53" s="72">
        <v>60619.782000000007</v>
      </c>
      <c r="T53" s="72">
        <v>4151440.7772710556</v>
      </c>
      <c r="U53" s="80">
        <v>1</v>
      </c>
    </row>
    <row r="57" spans="1:21" ht="18.75" x14ac:dyDescent="0.3">
      <c r="D57" s="70" t="s">
        <v>125</v>
      </c>
    </row>
    <row r="58" spans="1:21" x14ac:dyDescent="0.25">
      <c r="D58" s="71" t="s">
        <v>35</v>
      </c>
      <c r="E58" s="2" t="s">
        <v>126</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127</v>
      </c>
      <c r="F61" s="72" t="s">
        <v>128</v>
      </c>
      <c r="G61" s="72" t="s">
        <v>129</v>
      </c>
      <c r="H61" s="72">
        <v>132</v>
      </c>
      <c r="I61" s="78">
        <v>2</v>
      </c>
      <c r="J61" s="72" t="s">
        <v>73</v>
      </c>
      <c r="K61" s="79">
        <v>791550.44</v>
      </c>
      <c r="L61" s="79">
        <v>640794.56000000006</v>
      </c>
      <c r="M61" s="79">
        <v>220442.1</v>
      </c>
      <c r="N61" s="79">
        <v>222988.47</v>
      </c>
      <c r="O61" s="79">
        <v>176199.74</v>
      </c>
      <c r="P61" s="79">
        <v>35735.68</v>
      </c>
      <c r="Q61" s="79">
        <v>217782.88</v>
      </c>
      <c r="R61" s="79">
        <v>0</v>
      </c>
      <c r="S61" s="79">
        <v>0</v>
      </c>
      <c r="T61" s="79">
        <v>2305493.87</v>
      </c>
      <c r="U61" s="80">
        <v>2.755496939199029E-2</v>
      </c>
    </row>
    <row r="62" spans="1:21" x14ac:dyDescent="0.25">
      <c r="A62" t="b">
        <v>1</v>
      </c>
      <c r="B62" t="b">
        <v>0</v>
      </c>
      <c r="D62" s="77" t="s">
        <v>75</v>
      </c>
      <c r="E62" s="72" t="s">
        <v>127</v>
      </c>
      <c r="F62" s="72" t="s">
        <v>128</v>
      </c>
      <c r="G62" s="72" t="s">
        <v>129</v>
      </c>
      <c r="H62" s="72">
        <v>330</v>
      </c>
      <c r="I62" s="78">
        <v>4</v>
      </c>
      <c r="J62" s="72" t="s">
        <v>73</v>
      </c>
      <c r="K62" s="79">
        <v>2978805.81</v>
      </c>
      <c r="L62" s="79">
        <v>2025542.49</v>
      </c>
      <c r="M62" s="79">
        <v>732425.11</v>
      </c>
      <c r="N62" s="79">
        <v>445976.94</v>
      </c>
      <c r="O62" s="79">
        <v>574030.26</v>
      </c>
      <c r="P62" s="79">
        <v>116421.06</v>
      </c>
      <c r="Q62" s="79">
        <v>709501.41</v>
      </c>
      <c r="R62" s="79">
        <v>0</v>
      </c>
      <c r="S62" s="79">
        <v>0</v>
      </c>
      <c r="T62" s="79">
        <v>7582703.0800000001</v>
      </c>
      <c r="U62" s="80">
        <v>9.0627502417931161E-2</v>
      </c>
    </row>
    <row r="63" spans="1:21" x14ac:dyDescent="0.25">
      <c r="A63" t="b">
        <v>1</v>
      </c>
      <c r="B63" t="b">
        <v>0</v>
      </c>
      <c r="D63" s="77" t="s">
        <v>75</v>
      </c>
      <c r="E63" s="72" t="s">
        <v>127</v>
      </c>
      <c r="F63" s="72" t="s">
        <v>128</v>
      </c>
      <c r="G63" s="72" t="s">
        <v>130</v>
      </c>
      <c r="H63" s="72">
        <v>330</v>
      </c>
      <c r="I63" s="78">
        <v>2</v>
      </c>
      <c r="J63" s="72" t="s">
        <v>73</v>
      </c>
      <c r="K63" s="72">
        <v>4191174.29</v>
      </c>
      <c r="L63" s="72">
        <v>2222523.17</v>
      </c>
      <c r="M63" s="72">
        <v>871049.96</v>
      </c>
      <c r="N63" s="72">
        <v>668965.4</v>
      </c>
      <c r="O63" s="72">
        <v>734431.78</v>
      </c>
      <c r="P63" s="72">
        <v>148952.64000000001</v>
      </c>
      <c r="Q63" s="72">
        <v>907757.68</v>
      </c>
      <c r="R63" s="72">
        <v>0</v>
      </c>
      <c r="S63" s="72">
        <v>0</v>
      </c>
      <c r="T63" s="72">
        <v>9744854.9199999999</v>
      </c>
      <c r="U63" s="80">
        <v>0.11646926610565482</v>
      </c>
    </row>
    <row r="64" spans="1:21" ht="30" x14ac:dyDescent="0.25">
      <c r="A64" t="b">
        <v>1</v>
      </c>
      <c r="B64" t="b">
        <v>0</v>
      </c>
      <c r="D64" s="77" t="s">
        <v>75</v>
      </c>
      <c r="E64" s="72" t="s">
        <v>127</v>
      </c>
      <c r="F64" s="72" t="s">
        <v>131</v>
      </c>
      <c r="G64" s="72" t="s">
        <v>132</v>
      </c>
      <c r="H64" s="72" t="s">
        <v>133</v>
      </c>
      <c r="I64" s="78">
        <v>2</v>
      </c>
      <c r="J64" s="72" t="s">
        <v>134</v>
      </c>
      <c r="K64" s="72">
        <v>13066904.800000001</v>
      </c>
      <c r="L64" s="72">
        <v>3572805.43</v>
      </c>
      <c r="M64" s="72">
        <v>1081369.1100000001</v>
      </c>
      <c r="N64" s="72">
        <v>222988.47</v>
      </c>
      <c r="O64" s="72">
        <v>533184.13</v>
      </c>
      <c r="P64" s="72">
        <v>135766.60999999999</v>
      </c>
      <c r="Q64" s="72">
        <v>0</v>
      </c>
      <c r="R64" s="72">
        <v>0</v>
      </c>
      <c r="S64" s="72">
        <v>0</v>
      </c>
      <c r="T64" s="72">
        <v>18613018.549999997</v>
      </c>
      <c r="U64" s="80">
        <v>0.22246042946008673</v>
      </c>
    </row>
    <row r="65" spans="1:21" ht="75" x14ac:dyDescent="0.25">
      <c r="A65" t="b">
        <v>1</v>
      </c>
      <c r="B65" t="b">
        <v>0</v>
      </c>
      <c r="D65" s="77" t="s">
        <v>75</v>
      </c>
      <c r="E65" s="72" t="s">
        <v>127</v>
      </c>
      <c r="F65" s="72" t="s">
        <v>135</v>
      </c>
      <c r="G65" s="72" t="s">
        <v>136</v>
      </c>
      <c r="H65" s="72" t="s">
        <v>137</v>
      </c>
      <c r="I65" s="78">
        <v>1</v>
      </c>
      <c r="J65" s="72" t="s">
        <v>73</v>
      </c>
      <c r="K65" s="72">
        <v>520241.85</v>
      </c>
      <c r="L65" s="72">
        <v>15811718.4</v>
      </c>
      <c r="M65" s="72">
        <v>1129408.46</v>
      </c>
      <c r="N65" s="72">
        <v>2326151.59</v>
      </c>
      <c r="O65" s="72">
        <v>445496.48</v>
      </c>
      <c r="P65" s="72">
        <v>451763.38</v>
      </c>
      <c r="Q65" s="72">
        <v>1781985.93</v>
      </c>
      <c r="R65" s="72">
        <v>91287.42</v>
      </c>
      <c r="S65" s="72">
        <v>59226.720000000001</v>
      </c>
      <c r="T65" s="72">
        <v>22617280.23</v>
      </c>
      <c r="U65" s="80">
        <v>0.27031885557245788</v>
      </c>
    </row>
    <row r="66" spans="1:21" x14ac:dyDescent="0.25">
      <c r="A66" t="b">
        <v>1</v>
      </c>
      <c r="B66" t="b">
        <v>1</v>
      </c>
      <c r="D66" s="77" t="s">
        <v>74</v>
      </c>
      <c r="E66" s="72" t="s">
        <v>75</v>
      </c>
      <c r="F66" s="72" t="s">
        <v>75</v>
      </c>
      <c r="G66" s="72" t="s">
        <v>75</v>
      </c>
      <c r="H66" s="72" t="s">
        <v>75</v>
      </c>
      <c r="I66" s="78" t="s">
        <v>75</v>
      </c>
      <c r="J66" s="72" t="s">
        <v>75</v>
      </c>
      <c r="K66" s="72">
        <v>21548677.190000001</v>
      </c>
      <c r="L66" s="72">
        <v>24273384.050000001</v>
      </c>
      <c r="M66" s="72">
        <v>4034694.74</v>
      </c>
      <c r="N66" s="72">
        <v>3887070.87</v>
      </c>
      <c r="O66" s="72">
        <v>2463342.39</v>
      </c>
      <c r="P66" s="72">
        <v>888639.37</v>
      </c>
      <c r="Q66" s="72">
        <v>3617027.9000000004</v>
      </c>
      <c r="R66" s="72">
        <v>91287.42</v>
      </c>
      <c r="S66" s="72">
        <v>59226.720000000001</v>
      </c>
      <c r="T66" s="72">
        <v>60863350.649999999</v>
      </c>
      <c r="U66" s="80">
        <v>0.7274310229481209</v>
      </c>
    </row>
    <row r="67" spans="1:21" ht="30" x14ac:dyDescent="0.25">
      <c r="A67" t="b">
        <v>0</v>
      </c>
      <c r="B67" t="b">
        <v>0</v>
      </c>
      <c r="D67" s="77" t="s">
        <v>76</v>
      </c>
      <c r="E67" s="72" t="s">
        <v>138</v>
      </c>
      <c r="F67" s="72" t="s">
        <v>78</v>
      </c>
      <c r="G67" s="72" t="s">
        <v>11</v>
      </c>
      <c r="H67" s="72" t="s">
        <v>79</v>
      </c>
      <c r="I67" s="78" t="s">
        <v>79</v>
      </c>
      <c r="J67" s="72" t="s">
        <v>79</v>
      </c>
      <c r="K67" s="72">
        <v>0</v>
      </c>
      <c r="L67" s="72">
        <v>0</v>
      </c>
      <c r="M67" s="72">
        <v>0</v>
      </c>
      <c r="N67" s="72">
        <v>0</v>
      </c>
      <c r="O67" s="72">
        <v>0</v>
      </c>
      <c r="P67" s="72">
        <v>0</v>
      </c>
      <c r="Q67" s="72">
        <v>0</v>
      </c>
      <c r="R67" s="72">
        <v>0</v>
      </c>
      <c r="S67" s="72">
        <v>0</v>
      </c>
      <c r="T67" s="72" t="s">
        <v>75</v>
      </c>
      <c r="U67" s="80" t="s">
        <v>75</v>
      </c>
    </row>
    <row r="68" spans="1:21" ht="30" x14ac:dyDescent="0.25">
      <c r="A68" t="b">
        <v>0</v>
      </c>
      <c r="B68" t="b">
        <v>0</v>
      </c>
      <c r="D68" s="77" t="s">
        <v>75</v>
      </c>
      <c r="E68" s="72" t="s">
        <v>138</v>
      </c>
      <c r="F68" s="72" t="s">
        <v>80</v>
      </c>
      <c r="G68" s="72" t="s">
        <v>6</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ht="30" x14ac:dyDescent="0.25">
      <c r="A69" t="b">
        <v>0</v>
      </c>
      <c r="B69" t="b">
        <v>0</v>
      </c>
      <c r="D69" s="77" t="s">
        <v>75</v>
      </c>
      <c r="E69" s="72" t="s">
        <v>138</v>
      </c>
      <c r="F69" s="72" t="s">
        <v>81</v>
      </c>
      <c r="G69" s="72" t="s">
        <v>82</v>
      </c>
      <c r="H69" s="72" t="s">
        <v>79</v>
      </c>
      <c r="I69" s="78" t="s">
        <v>79</v>
      </c>
      <c r="J69" s="72" t="s">
        <v>79</v>
      </c>
      <c r="K69" s="72">
        <v>0</v>
      </c>
      <c r="L69" s="72">
        <v>0</v>
      </c>
      <c r="M69" s="72">
        <v>0</v>
      </c>
      <c r="N69" s="72">
        <v>0</v>
      </c>
      <c r="O69" s="72">
        <v>0</v>
      </c>
      <c r="P69" s="72">
        <v>0</v>
      </c>
      <c r="Q69" s="72">
        <v>0</v>
      </c>
      <c r="R69" s="72">
        <v>0.8</v>
      </c>
      <c r="S69" s="72">
        <v>-0.7</v>
      </c>
      <c r="T69" s="72" t="s">
        <v>75</v>
      </c>
      <c r="U69" s="80" t="s">
        <v>75</v>
      </c>
    </row>
    <row r="70" spans="1:21" x14ac:dyDescent="0.25">
      <c r="A70" t="b">
        <v>0</v>
      </c>
      <c r="B70" t="b">
        <v>0</v>
      </c>
      <c r="D70" s="77" t="s">
        <v>75</v>
      </c>
      <c r="E70" s="72" t="s">
        <v>138</v>
      </c>
      <c r="F70" s="72" t="s">
        <v>83</v>
      </c>
      <c r="G70" s="72" t="s">
        <v>84</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ht="45" x14ac:dyDescent="0.25">
      <c r="A71" t="b">
        <v>0</v>
      </c>
      <c r="B71" t="b">
        <v>0</v>
      </c>
      <c r="D71" s="77" t="s">
        <v>75</v>
      </c>
      <c r="E71" s="72" t="s">
        <v>138</v>
      </c>
      <c r="F71" s="72" t="s">
        <v>85</v>
      </c>
      <c r="G71" s="72" t="s">
        <v>86</v>
      </c>
      <c r="H71" s="72" t="s">
        <v>79</v>
      </c>
      <c r="I71" s="78" t="s">
        <v>79</v>
      </c>
      <c r="J71" s="72" t="s">
        <v>79</v>
      </c>
      <c r="K71" s="72">
        <v>0.05</v>
      </c>
      <c r="L71" s="72">
        <v>7.0000000000000007E-2</v>
      </c>
      <c r="M71" s="72">
        <v>7.0000000000000007E-2</v>
      </c>
      <c r="N71" s="72">
        <v>0.05</v>
      </c>
      <c r="O71" s="72">
        <v>7.0000000000000007E-2</v>
      </c>
      <c r="P71" s="72">
        <v>7.0000000000000007E-2</v>
      </c>
      <c r="Q71" s="72">
        <v>7.0000000000000007E-2</v>
      </c>
      <c r="R71" s="72">
        <v>0</v>
      </c>
      <c r="S71" s="72">
        <v>0</v>
      </c>
      <c r="T71" s="72" t="s">
        <v>75</v>
      </c>
      <c r="U71" s="80" t="s">
        <v>75</v>
      </c>
    </row>
    <row r="72" spans="1:21" ht="45" x14ac:dyDescent="0.25">
      <c r="A72" t="b">
        <v>0</v>
      </c>
      <c r="B72" t="b">
        <v>0</v>
      </c>
      <c r="D72" s="77" t="s">
        <v>75</v>
      </c>
      <c r="E72" s="72" t="s">
        <v>138</v>
      </c>
      <c r="F72" s="72" t="s">
        <v>89</v>
      </c>
      <c r="G72" s="72" t="s">
        <v>90</v>
      </c>
      <c r="H72" s="72" t="s">
        <v>79</v>
      </c>
      <c r="I72" s="78" t="s">
        <v>79</v>
      </c>
      <c r="J72" s="72" t="s">
        <v>79</v>
      </c>
      <c r="K72" s="72">
        <v>0</v>
      </c>
      <c r="L72" s="72">
        <v>0</v>
      </c>
      <c r="M72" s="72">
        <v>0</v>
      </c>
      <c r="N72" s="72">
        <v>0</v>
      </c>
      <c r="O72" s="72">
        <v>0</v>
      </c>
      <c r="P72" s="72">
        <v>0</v>
      </c>
      <c r="Q72" s="72">
        <v>0</v>
      </c>
      <c r="R72" s="72">
        <v>0</v>
      </c>
      <c r="S72" s="72">
        <v>0</v>
      </c>
      <c r="T72" s="72" t="s">
        <v>75</v>
      </c>
      <c r="U72" s="80" t="s">
        <v>75</v>
      </c>
    </row>
    <row r="73" spans="1:21" ht="30" x14ac:dyDescent="0.25">
      <c r="A73" t="b">
        <v>0</v>
      </c>
      <c r="B73" t="b">
        <v>0</v>
      </c>
      <c r="D73" s="77" t="s">
        <v>75</v>
      </c>
      <c r="E73" s="72" t="s">
        <v>138</v>
      </c>
      <c r="F73" s="72" t="s">
        <v>93</v>
      </c>
      <c r="G73" s="72" t="s">
        <v>139</v>
      </c>
      <c r="H73" s="72" t="s">
        <v>79</v>
      </c>
      <c r="I73" s="78" t="s">
        <v>79</v>
      </c>
      <c r="J73" s="72" t="s">
        <v>79</v>
      </c>
      <c r="K73" s="72">
        <v>3.2800000000000008E-3</v>
      </c>
      <c r="L73" s="72">
        <v>1.968E-2</v>
      </c>
      <c r="M73" s="72">
        <v>1.968E-2</v>
      </c>
      <c r="N73" s="72">
        <v>1.968E-2</v>
      </c>
      <c r="O73" s="72">
        <v>1.9199999999999998E-2</v>
      </c>
      <c r="P73" s="72">
        <v>1.9199999999999998E-2</v>
      </c>
      <c r="Q73" s="72">
        <v>0.2</v>
      </c>
      <c r="R73" s="72">
        <v>0</v>
      </c>
      <c r="S73" s="72">
        <v>0</v>
      </c>
      <c r="T73" s="72" t="s">
        <v>75</v>
      </c>
      <c r="U73" s="80" t="s">
        <v>75</v>
      </c>
    </row>
    <row r="74" spans="1:21" x14ac:dyDescent="0.25">
      <c r="A74" t="b">
        <v>0</v>
      </c>
      <c r="B74" t="b">
        <v>0</v>
      </c>
      <c r="D74" s="77" t="s">
        <v>75</v>
      </c>
      <c r="E74" s="72" t="s">
        <v>138</v>
      </c>
      <c r="F74" s="72" t="s">
        <v>95</v>
      </c>
      <c r="G74" s="72" t="s">
        <v>96</v>
      </c>
      <c r="H74" s="72" t="s">
        <v>79</v>
      </c>
      <c r="I74" s="78" t="s">
        <v>79</v>
      </c>
      <c r="J74" s="72" t="s">
        <v>79</v>
      </c>
      <c r="K74" s="72">
        <v>0.02</v>
      </c>
      <c r="L74" s="72">
        <v>7.0000000000000007E-2</v>
      </c>
      <c r="M74" s="72">
        <v>7.0000000000000007E-2</v>
      </c>
      <c r="N74" s="72">
        <v>7.0000000000000007E-2</v>
      </c>
      <c r="O74" s="72">
        <v>7.0000000000000007E-2</v>
      </c>
      <c r="P74" s="72">
        <v>7.0000000000000007E-2</v>
      </c>
      <c r="Q74" s="72">
        <v>7.0000000000000007E-2</v>
      </c>
      <c r="R74" s="72">
        <v>0</v>
      </c>
      <c r="S74" s="72">
        <v>0</v>
      </c>
      <c r="T74" s="72" t="s">
        <v>75</v>
      </c>
      <c r="U74" s="80" t="s">
        <v>75</v>
      </c>
    </row>
    <row r="75" spans="1:21" x14ac:dyDescent="0.25">
      <c r="A75" t="b">
        <v>0</v>
      </c>
      <c r="B75" t="b">
        <v>0</v>
      </c>
      <c r="D75" s="77" t="s">
        <v>97</v>
      </c>
      <c r="E75" s="72" t="s">
        <v>75</v>
      </c>
      <c r="F75" s="72" t="s">
        <v>75</v>
      </c>
      <c r="G75" s="72" t="s">
        <v>75</v>
      </c>
      <c r="H75" s="72" t="s">
        <v>75</v>
      </c>
      <c r="I75" s="78" t="s">
        <v>75</v>
      </c>
      <c r="J75" s="72" t="s">
        <v>75</v>
      </c>
      <c r="K75" s="72">
        <v>7.3279999999999998E-2</v>
      </c>
      <c r="L75" s="72">
        <v>0.15968000000000002</v>
      </c>
      <c r="M75" s="72">
        <v>0.15968000000000002</v>
      </c>
      <c r="N75" s="72">
        <v>0.13968000000000003</v>
      </c>
      <c r="O75" s="72">
        <v>0.15920000000000001</v>
      </c>
      <c r="P75" s="72">
        <v>0.15920000000000001</v>
      </c>
      <c r="Q75" s="72">
        <v>0.34</v>
      </c>
      <c r="R75" s="72">
        <v>0.8</v>
      </c>
      <c r="S75" s="72">
        <v>-0.7</v>
      </c>
      <c r="T75" s="72" t="s">
        <v>75</v>
      </c>
      <c r="U75" s="80" t="s">
        <v>75</v>
      </c>
    </row>
    <row r="76" spans="1:21" x14ac:dyDescent="0.25">
      <c r="A76" t="b">
        <v>1</v>
      </c>
      <c r="B76" t="b">
        <v>1</v>
      </c>
      <c r="D76" s="77" t="s">
        <v>98</v>
      </c>
      <c r="E76" s="72" t="s">
        <v>75</v>
      </c>
      <c r="F76" s="72" t="s">
        <v>75</v>
      </c>
      <c r="G76" s="72" t="s">
        <v>75</v>
      </c>
      <c r="H76" s="72" t="s">
        <v>75</v>
      </c>
      <c r="I76" s="78" t="s">
        <v>75</v>
      </c>
      <c r="J76" s="72" t="s">
        <v>75</v>
      </c>
      <c r="K76" s="72">
        <v>23127764.254483201</v>
      </c>
      <c r="L76" s="72">
        <v>28149358.015104003</v>
      </c>
      <c r="M76" s="72">
        <v>4678954.7960832007</v>
      </c>
      <c r="N76" s="72">
        <v>4430016.9291216005</v>
      </c>
      <c r="O76" s="72">
        <v>2855506.4984880001</v>
      </c>
      <c r="P76" s="72">
        <v>1030110.757704</v>
      </c>
      <c r="Q76" s="72">
        <v>4846817.3860000009</v>
      </c>
      <c r="R76" s="72">
        <v>164317.356</v>
      </c>
      <c r="S76" s="72">
        <v>17768.016000000003</v>
      </c>
      <c r="T76" s="72">
        <v>69300614.008984014</v>
      </c>
      <c r="U76" s="80">
        <v>0.82827212108947734</v>
      </c>
    </row>
    <row r="77" spans="1:21" ht="30" x14ac:dyDescent="0.25">
      <c r="A77" t="b">
        <v>0</v>
      </c>
      <c r="B77" t="b">
        <v>0</v>
      </c>
      <c r="D77" s="77" t="s">
        <v>99</v>
      </c>
      <c r="E77" s="72" t="s">
        <v>140</v>
      </c>
      <c r="F77" s="72" t="s">
        <v>101</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x14ac:dyDescent="0.25">
      <c r="A78" t="b">
        <v>0</v>
      </c>
      <c r="B78" t="b">
        <v>0</v>
      </c>
      <c r="D78" s="77" t="s">
        <v>75</v>
      </c>
      <c r="E78" s="72" t="s">
        <v>140</v>
      </c>
      <c r="F78" s="72" t="s">
        <v>103</v>
      </c>
      <c r="G78" s="72" t="s">
        <v>102</v>
      </c>
      <c r="H78" s="72" t="s">
        <v>75</v>
      </c>
      <c r="I78" s="78" t="s">
        <v>75</v>
      </c>
      <c r="J78" s="72" t="s">
        <v>75</v>
      </c>
      <c r="K78" s="72">
        <v>2E-3</v>
      </c>
      <c r="L78" s="72">
        <v>0.01</v>
      </c>
      <c r="M78" s="72">
        <v>0.01</v>
      </c>
      <c r="N78" s="72">
        <v>0</v>
      </c>
      <c r="O78" s="72">
        <v>0</v>
      </c>
      <c r="P78" s="72">
        <v>0</v>
      </c>
      <c r="Q78" s="72">
        <v>5.0000000000000001E-4</v>
      </c>
      <c r="R78" s="72">
        <v>0</v>
      </c>
      <c r="S78" s="72">
        <v>0</v>
      </c>
      <c r="T78" s="72" t="s">
        <v>75</v>
      </c>
      <c r="U78" s="80" t="s">
        <v>75</v>
      </c>
    </row>
    <row r="79" spans="1:21" ht="30" x14ac:dyDescent="0.25">
      <c r="A79" t="b">
        <v>0</v>
      </c>
      <c r="B79" t="b">
        <v>0</v>
      </c>
      <c r="D79" s="77" t="s">
        <v>75</v>
      </c>
      <c r="E79" s="72" t="s">
        <v>140</v>
      </c>
      <c r="F79" s="72" t="s">
        <v>104</v>
      </c>
      <c r="G79" s="72" t="s">
        <v>102</v>
      </c>
      <c r="H79" s="72" t="s">
        <v>75</v>
      </c>
      <c r="I79" s="78" t="s">
        <v>75</v>
      </c>
      <c r="J79" s="72" t="s">
        <v>75</v>
      </c>
      <c r="K79" s="72">
        <v>0</v>
      </c>
      <c r="L79" s="72">
        <v>0</v>
      </c>
      <c r="M79" s="72">
        <v>0</v>
      </c>
      <c r="N79" s="72">
        <v>0</v>
      </c>
      <c r="O79" s="72">
        <v>0</v>
      </c>
      <c r="P79" s="72">
        <v>0</v>
      </c>
      <c r="Q79" s="72">
        <v>0</v>
      </c>
      <c r="R79" s="72">
        <v>0</v>
      </c>
      <c r="S79" s="72">
        <v>0.5</v>
      </c>
      <c r="T79" s="72" t="s">
        <v>75</v>
      </c>
      <c r="U79" s="80" t="s">
        <v>75</v>
      </c>
    </row>
    <row r="80" spans="1:21" ht="30" x14ac:dyDescent="0.25">
      <c r="A80" t="b">
        <v>0</v>
      </c>
      <c r="B80" t="b">
        <v>0</v>
      </c>
      <c r="D80" s="77" t="s">
        <v>75</v>
      </c>
      <c r="E80" s="72" t="s">
        <v>140</v>
      </c>
      <c r="F80" s="72" t="s">
        <v>105</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ht="30" x14ac:dyDescent="0.25">
      <c r="A81" t="b">
        <v>0</v>
      </c>
      <c r="B81" t="b">
        <v>0</v>
      </c>
      <c r="D81" s="77" t="s">
        <v>75</v>
      </c>
      <c r="E81" s="72" t="s">
        <v>140</v>
      </c>
      <c r="F81" s="72" t="s">
        <v>106</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140</v>
      </c>
      <c r="F82" s="72" t="s">
        <v>107</v>
      </c>
      <c r="G82" s="72" t="s">
        <v>108</v>
      </c>
      <c r="H82" s="72" t="s">
        <v>75</v>
      </c>
      <c r="I82" s="78" t="s">
        <v>75</v>
      </c>
      <c r="J82" s="72" t="s">
        <v>75</v>
      </c>
      <c r="K82" s="72">
        <v>0.05</v>
      </c>
      <c r="L82" s="72">
        <v>0.05</v>
      </c>
      <c r="M82" s="72">
        <v>0.05</v>
      </c>
      <c r="N82" s="72">
        <v>0.05</v>
      </c>
      <c r="O82" s="72">
        <v>0.05</v>
      </c>
      <c r="P82" s="72">
        <v>0.05</v>
      </c>
      <c r="Q82" s="72">
        <v>0.05</v>
      </c>
      <c r="R82" s="72">
        <v>0</v>
      </c>
      <c r="S82" s="72">
        <v>0</v>
      </c>
      <c r="T82" s="72" t="s">
        <v>75</v>
      </c>
      <c r="U82" s="80" t="s">
        <v>75</v>
      </c>
    </row>
    <row r="83" spans="1:21" x14ac:dyDescent="0.25">
      <c r="A83" t="b">
        <v>0</v>
      </c>
      <c r="B83" t="b">
        <v>0</v>
      </c>
      <c r="D83" s="77" t="s">
        <v>75</v>
      </c>
      <c r="E83" s="72" t="s">
        <v>140</v>
      </c>
      <c r="F83" s="72" t="s">
        <v>109</v>
      </c>
      <c r="G83" s="72" t="s">
        <v>102</v>
      </c>
      <c r="H83" s="72" t="s">
        <v>75</v>
      </c>
      <c r="I83" s="78" t="s">
        <v>75</v>
      </c>
      <c r="J83" s="72" t="s">
        <v>75</v>
      </c>
      <c r="K83" s="72">
        <v>0</v>
      </c>
      <c r="L83" s="72">
        <v>0</v>
      </c>
      <c r="M83" s="72">
        <v>0</v>
      </c>
      <c r="N83" s="72">
        <v>0</v>
      </c>
      <c r="O83" s="72">
        <v>0</v>
      </c>
      <c r="P83" s="72">
        <v>0</v>
      </c>
      <c r="Q83" s="72">
        <v>0</v>
      </c>
      <c r="R83" s="72">
        <v>0</v>
      </c>
      <c r="S83" s="72">
        <v>0</v>
      </c>
      <c r="T83" s="72" t="s">
        <v>75</v>
      </c>
      <c r="U83" s="80" t="s">
        <v>75</v>
      </c>
    </row>
    <row r="84" spans="1:21" x14ac:dyDescent="0.25">
      <c r="A84" t="b">
        <v>0</v>
      </c>
      <c r="B84" t="b">
        <v>0</v>
      </c>
      <c r="D84" s="77" t="s">
        <v>75</v>
      </c>
      <c r="E84" s="72" t="s">
        <v>140</v>
      </c>
      <c r="F84" s="72" t="s">
        <v>110</v>
      </c>
      <c r="G84" s="72" t="s">
        <v>102</v>
      </c>
      <c r="H84" s="72" t="s">
        <v>75</v>
      </c>
      <c r="I84" s="78" t="s">
        <v>75</v>
      </c>
      <c r="J84" s="72" t="s">
        <v>75</v>
      </c>
      <c r="K84" s="72">
        <v>0</v>
      </c>
      <c r="L84" s="72">
        <v>0</v>
      </c>
      <c r="M84" s="72">
        <v>0</v>
      </c>
      <c r="N84" s="72">
        <v>0</v>
      </c>
      <c r="O84" s="72">
        <v>0</v>
      </c>
      <c r="P84" s="72">
        <v>0</v>
      </c>
      <c r="Q84" s="72">
        <v>0</v>
      </c>
      <c r="R84" s="72">
        <v>0</v>
      </c>
      <c r="S84" s="72">
        <v>0</v>
      </c>
      <c r="T84" s="72" t="s">
        <v>75</v>
      </c>
      <c r="U84" s="80" t="s">
        <v>75</v>
      </c>
    </row>
    <row r="85" spans="1:21" x14ac:dyDescent="0.25">
      <c r="A85" t="b">
        <v>0</v>
      </c>
      <c r="B85" t="b">
        <v>0</v>
      </c>
      <c r="D85" s="77" t="s">
        <v>75</v>
      </c>
      <c r="E85" s="72" t="s">
        <v>140</v>
      </c>
      <c r="F85" s="72" t="s">
        <v>111</v>
      </c>
      <c r="G85" s="72" t="s">
        <v>102</v>
      </c>
      <c r="H85" s="72" t="s">
        <v>75</v>
      </c>
      <c r="I85" s="78" t="s">
        <v>75</v>
      </c>
      <c r="J85" s="72" t="s">
        <v>75</v>
      </c>
      <c r="K85" s="72">
        <v>0</v>
      </c>
      <c r="L85" s="72">
        <v>0</v>
      </c>
      <c r="M85" s="72">
        <v>0</v>
      </c>
      <c r="N85" s="72">
        <v>0</v>
      </c>
      <c r="O85" s="72">
        <v>0</v>
      </c>
      <c r="P85" s="72">
        <v>0</v>
      </c>
      <c r="Q85" s="72">
        <v>0</v>
      </c>
      <c r="R85" s="72">
        <v>0</v>
      </c>
      <c r="S85" s="72">
        <v>0</v>
      </c>
      <c r="T85" s="72" t="s">
        <v>75</v>
      </c>
      <c r="U85" s="80" t="s">
        <v>75</v>
      </c>
    </row>
    <row r="86" spans="1:21" x14ac:dyDescent="0.25">
      <c r="A86" t="b">
        <v>0</v>
      </c>
      <c r="B86" t="b">
        <v>0</v>
      </c>
      <c r="D86" s="77" t="s">
        <v>112</v>
      </c>
      <c r="E86" s="72" t="s">
        <v>75</v>
      </c>
      <c r="F86" s="72" t="s">
        <v>75</v>
      </c>
      <c r="G86" s="72" t="s">
        <v>75</v>
      </c>
      <c r="H86" s="72" t="s">
        <v>75</v>
      </c>
      <c r="I86" s="78" t="s">
        <v>75</v>
      </c>
      <c r="J86" s="72" t="s">
        <v>75</v>
      </c>
      <c r="K86" s="72">
        <v>5.2000000000000005E-2</v>
      </c>
      <c r="L86" s="72">
        <v>6.0000000000000005E-2</v>
      </c>
      <c r="M86" s="72">
        <v>6.0000000000000005E-2</v>
      </c>
      <c r="N86" s="72">
        <v>0.05</v>
      </c>
      <c r="O86" s="72">
        <v>0.05</v>
      </c>
      <c r="P86" s="72">
        <v>0.05</v>
      </c>
      <c r="Q86" s="72">
        <v>5.0500000000000003E-2</v>
      </c>
      <c r="R86" s="72">
        <v>0</v>
      </c>
      <c r="S86" s="72">
        <v>0.5</v>
      </c>
      <c r="T86" s="72" t="s">
        <v>75</v>
      </c>
      <c r="U86" s="80" t="s">
        <v>75</v>
      </c>
    </row>
    <row r="87" spans="1:21" x14ac:dyDescent="0.25">
      <c r="A87" t="b">
        <v>1</v>
      </c>
      <c r="B87" t="b">
        <v>1</v>
      </c>
      <c r="D87" s="77" t="s">
        <v>113</v>
      </c>
      <c r="E87" s="72" t="s">
        <v>75</v>
      </c>
      <c r="F87" s="72" t="s">
        <v>75</v>
      </c>
      <c r="G87" s="72" t="s">
        <v>75</v>
      </c>
      <c r="H87" s="72" t="s">
        <v>75</v>
      </c>
      <c r="I87" s="78" t="s">
        <v>75</v>
      </c>
      <c r="J87" s="72" t="s">
        <v>75</v>
      </c>
      <c r="K87" s="72">
        <v>1202643.7412331265</v>
      </c>
      <c r="L87" s="72">
        <v>1688961.4809062404</v>
      </c>
      <c r="M87" s="72">
        <v>280737.28776499204</v>
      </c>
      <c r="N87" s="72">
        <v>221500.84645608003</v>
      </c>
      <c r="O87" s="72">
        <v>142775.32492440002</v>
      </c>
      <c r="P87" s="72">
        <v>51505.537885199999</v>
      </c>
      <c r="Q87" s="72">
        <v>244764.27799300005</v>
      </c>
      <c r="R87" s="72">
        <v>0</v>
      </c>
      <c r="S87" s="72">
        <v>8884.0080000000016</v>
      </c>
      <c r="T87" s="72">
        <v>3841772.5051630395</v>
      </c>
      <c r="U87" s="80">
        <v>4.5916376169222867E-2</v>
      </c>
    </row>
    <row r="88" spans="1:21" x14ac:dyDescent="0.25">
      <c r="A88" t="b">
        <v>1</v>
      </c>
      <c r="B88" t="b">
        <v>1</v>
      </c>
      <c r="D88" s="77" t="s">
        <v>114</v>
      </c>
      <c r="E88" s="72" t="s">
        <v>75</v>
      </c>
      <c r="F88" s="72" t="s">
        <v>75</v>
      </c>
      <c r="G88" s="72" t="s">
        <v>75</v>
      </c>
      <c r="H88" s="72" t="s">
        <v>75</v>
      </c>
      <c r="I88" s="78" t="s">
        <v>75</v>
      </c>
      <c r="J88" s="72" t="s">
        <v>75</v>
      </c>
      <c r="K88" s="72">
        <v>24330407.99571633</v>
      </c>
      <c r="L88" s="72">
        <v>29838319.496010244</v>
      </c>
      <c r="M88" s="72">
        <v>4959692.0838481933</v>
      </c>
      <c r="N88" s="72">
        <v>4651517.7755776811</v>
      </c>
      <c r="O88" s="72">
        <v>2998281.8234124002</v>
      </c>
      <c r="P88" s="72">
        <v>1081616.2955892</v>
      </c>
      <c r="Q88" s="72">
        <v>5091581.663993001</v>
      </c>
      <c r="R88" s="72">
        <v>164317.356</v>
      </c>
      <c r="S88" s="72">
        <v>26652.024000000005</v>
      </c>
      <c r="T88" s="72">
        <v>73142386.514147058</v>
      </c>
      <c r="U88" s="80">
        <v>0.87418849725870029</v>
      </c>
    </row>
    <row r="89" spans="1:21" ht="30" x14ac:dyDescent="0.25">
      <c r="A89" t="b">
        <v>0</v>
      </c>
      <c r="B89" t="b">
        <v>0</v>
      </c>
      <c r="D89" s="77" t="s">
        <v>115</v>
      </c>
      <c r="E89" s="72" t="s">
        <v>141</v>
      </c>
      <c r="F89" s="72" t="s">
        <v>117</v>
      </c>
      <c r="G89" s="72" t="s">
        <v>118</v>
      </c>
      <c r="H89" s="72" t="s">
        <v>75</v>
      </c>
      <c r="I89" s="78" t="s">
        <v>75</v>
      </c>
      <c r="J89" s="72" t="s">
        <v>75</v>
      </c>
      <c r="K89" s="72">
        <v>0.04</v>
      </c>
      <c r="L89" s="72">
        <v>0</v>
      </c>
      <c r="M89" s="72">
        <v>0</v>
      </c>
      <c r="N89" s="72">
        <v>0</v>
      </c>
      <c r="O89" s="72">
        <v>0</v>
      </c>
      <c r="P89" s="72">
        <v>0</v>
      </c>
      <c r="Q89" s="72">
        <v>0</v>
      </c>
      <c r="R89" s="72">
        <v>0</v>
      </c>
      <c r="S89" s="72">
        <v>0</v>
      </c>
      <c r="T89" s="72" t="s">
        <v>75</v>
      </c>
      <c r="U89" s="80" t="s">
        <v>75</v>
      </c>
    </row>
    <row r="90" spans="1:21" ht="30" x14ac:dyDescent="0.25">
      <c r="A90" t="b">
        <v>0</v>
      </c>
      <c r="B90" t="b">
        <v>0</v>
      </c>
      <c r="D90" s="77" t="s">
        <v>75</v>
      </c>
      <c r="E90" s="72" t="s">
        <v>141</v>
      </c>
      <c r="F90" s="72" t="s">
        <v>119</v>
      </c>
      <c r="G90" s="72" t="s">
        <v>118</v>
      </c>
      <c r="H90" s="72" t="s">
        <v>75</v>
      </c>
      <c r="I90" s="78" t="s">
        <v>75</v>
      </c>
      <c r="J90" s="72" t="s">
        <v>75</v>
      </c>
      <c r="K90" s="72">
        <v>0</v>
      </c>
      <c r="L90" s="72">
        <v>0.04</v>
      </c>
      <c r="M90" s="72">
        <v>0.04</v>
      </c>
      <c r="N90" s="72">
        <v>0.04</v>
      </c>
      <c r="O90" s="72">
        <v>0.04</v>
      </c>
      <c r="P90" s="72">
        <v>0.04</v>
      </c>
      <c r="Q90" s="72">
        <v>0</v>
      </c>
      <c r="R90" s="72">
        <v>0</v>
      </c>
      <c r="S90" s="72">
        <v>0</v>
      </c>
      <c r="T90" s="72" t="s">
        <v>75</v>
      </c>
      <c r="U90" s="80" t="s">
        <v>75</v>
      </c>
    </row>
    <row r="91" spans="1:21" ht="30" x14ac:dyDescent="0.25">
      <c r="A91" t="b">
        <v>0</v>
      </c>
      <c r="B91" t="b">
        <v>0</v>
      </c>
      <c r="D91" s="77" t="s">
        <v>75</v>
      </c>
      <c r="E91" s="72" t="s">
        <v>141</v>
      </c>
      <c r="F91" s="72" t="s">
        <v>120</v>
      </c>
      <c r="G91" s="72" t="s">
        <v>118</v>
      </c>
      <c r="H91" s="72" t="s">
        <v>75</v>
      </c>
      <c r="I91" s="78" t="s">
        <v>75</v>
      </c>
      <c r="J91" s="72" t="s">
        <v>75</v>
      </c>
      <c r="K91" s="72">
        <v>0</v>
      </c>
      <c r="L91" s="72">
        <v>0</v>
      </c>
      <c r="M91" s="72">
        <v>0</v>
      </c>
      <c r="N91" s="72">
        <v>0</v>
      </c>
      <c r="O91" s="72">
        <v>0</v>
      </c>
      <c r="P91" s="72">
        <v>0</v>
      </c>
      <c r="Q91" s="72">
        <v>0.04</v>
      </c>
      <c r="R91" s="72">
        <v>0.15</v>
      </c>
      <c r="S91" s="72">
        <v>0.15</v>
      </c>
      <c r="T91" s="72" t="s">
        <v>75</v>
      </c>
      <c r="U91" s="80" t="s">
        <v>75</v>
      </c>
    </row>
    <row r="92" spans="1:21" ht="30" x14ac:dyDescent="0.25">
      <c r="A92" t="b">
        <v>0</v>
      </c>
      <c r="B92" t="b">
        <v>0</v>
      </c>
      <c r="D92" s="77" t="s">
        <v>75</v>
      </c>
      <c r="E92" s="72" t="s">
        <v>141</v>
      </c>
      <c r="F92" s="72" t="s">
        <v>121</v>
      </c>
      <c r="G92" s="72" t="s">
        <v>118</v>
      </c>
      <c r="H92" s="72" t="s">
        <v>75</v>
      </c>
      <c r="I92" s="78" t="s">
        <v>75</v>
      </c>
      <c r="J92" s="72" t="s">
        <v>75</v>
      </c>
      <c r="K92" s="72">
        <v>0.12</v>
      </c>
      <c r="L92" s="72">
        <v>0.12</v>
      </c>
      <c r="M92" s="72">
        <v>0.12</v>
      </c>
      <c r="N92" s="72">
        <v>0.12</v>
      </c>
      <c r="O92" s="72">
        <v>0.12</v>
      </c>
      <c r="P92" s="72">
        <v>0.12</v>
      </c>
      <c r="Q92" s="72">
        <v>0</v>
      </c>
      <c r="R92" s="72">
        <v>0.12</v>
      </c>
      <c r="S92" s="72">
        <v>0.12</v>
      </c>
      <c r="T92" s="72" t="s">
        <v>75</v>
      </c>
      <c r="U92" s="80" t="s">
        <v>75</v>
      </c>
    </row>
    <row r="93" spans="1:21" x14ac:dyDescent="0.25">
      <c r="A93" t="b">
        <v>0</v>
      </c>
      <c r="B93" t="b">
        <v>0</v>
      </c>
      <c r="D93" s="77" t="s">
        <v>122</v>
      </c>
      <c r="E93" s="72" t="s">
        <v>75</v>
      </c>
      <c r="F93" s="72" t="s">
        <v>75</v>
      </c>
      <c r="G93" s="72" t="s">
        <v>75</v>
      </c>
      <c r="H93" s="72" t="s">
        <v>75</v>
      </c>
      <c r="I93" s="78" t="s">
        <v>75</v>
      </c>
      <c r="J93" s="72" t="s">
        <v>75</v>
      </c>
      <c r="K93" s="72">
        <v>0.16</v>
      </c>
      <c r="L93" s="72">
        <v>0.16</v>
      </c>
      <c r="M93" s="72">
        <v>0.16</v>
      </c>
      <c r="N93" s="72">
        <v>0.16</v>
      </c>
      <c r="O93" s="72">
        <v>0.16</v>
      </c>
      <c r="P93" s="72">
        <v>0.16</v>
      </c>
      <c r="Q93" s="72">
        <v>0.04</v>
      </c>
      <c r="R93" s="72">
        <v>0.27</v>
      </c>
      <c r="S93" s="72">
        <v>0.27</v>
      </c>
      <c r="T93" s="72" t="s">
        <v>75</v>
      </c>
      <c r="U93" s="80" t="s">
        <v>75</v>
      </c>
    </row>
    <row r="94" spans="1:21" x14ac:dyDescent="0.25">
      <c r="A94" t="b">
        <v>1</v>
      </c>
      <c r="B94" t="b">
        <v>1</v>
      </c>
      <c r="D94" s="77" t="s">
        <v>123</v>
      </c>
      <c r="E94" s="72" t="s">
        <v>75</v>
      </c>
      <c r="F94" s="72" t="s">
        <v>75</v>
      </c>
      <c r="G94" s="72" t="s">
        <v>75</v>
      </c>
      <c r="H94" s="72" t="s">
        <v>75</v>
      </c>
      <c r="I94" s="78" t="s">
        <v>75</v>
      </c>
      <c r="J94" s="72" t="s">
        <v>75</v>
      </c>
      <c r="K94" s="72">
        <v>3700442.2807173124</v>
      </c>
      <c r="L94" s="72">
        <v>4503897.2824166408</v>
      </c>
      <c r="M94" s="72">
        <v>748632.76737331215</v>
      </c>
      <c r="N94" s="72">
        <v>708802.70865945611</v>
      </c>
      <c r="O94" s="72">
        <v>456881.03975808003</v>
      </c>
      <c r="P94" s="72">
        <v>164817.72123264</v>
      </c>
      <c r="Q94" s="72">
        <v>193872.69544000004</v>
      </c>
      <c r="R94" s="72">
        <v>44365.686120000006</v>
      </c>
      <c r="S94" s="72">
        <v>4797.3643200000015</v>
      </c>
      <c r="T94" s="72">
        <v>10526509.546037443</v>
      </c>
      <c r="U94" s="80">
        <v>0.12581150274129999</v>
      </c>
    </row>
    <row r="95" spans="1:21" x14ac:dyDescent="0.25">
      <c r="A95" t="b">
        <v>1</v>
      </c>
      <c r="B95" t="b">
        <v>1</v>
      </c>
      <c r="D95" s="77" t="s">
        <v>124</v>
      </c>
      <c r="E95" s="72" t="s">
        <v>75</v>
      </c>
      <c r="F95" s="72" t="s">
        <v>75</v>
      </c>
      <c r="G95" s="72" t="s">
        <v>75</v>
      </c>
      <c r="H95" s="72" t="s">
        <v>75</v>
      </c>
      <c r="I95" s="78" t="s">
        <v>75</v>
      </c>
      <c r="J95" s="72" t="s">
        <v>75</v>
      </c>
      <c r="K95" s="72">
        <v>28030850.276433639</v>
      </c>
      <c r="L95" s="72">
        <v>34342216.778426886</v>
      </c>
      <c r="M95" s="72">
        <v>5708324.8512215046</v>
      </c>
      <c r="N95" s="72">
        <v>5360320.4842371363</v>
      </c>
      <c r="O95" s="72">
        <v>3455162.8631704799</v>
      </c>
      <c r="P95" s="72">
        <v>1246434.0168218398</v>
      </c>
      <c r="Q95" s="72">
        <v>5285454.3594330009</v>
      </c>
      <c r="R95" s="72">
        <v>208683.04212</v>
      </c>
      <c r="S95" s="72">
        <v>31449.388320000005</v>
      </c>
      <c r="T95" s="72">
        <v>83668896.060184479</v>
      </c>
      <c r="U95"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5">
    <cfRule type="expression" dxfId="6" priority="7">
      <formula>$A61</formula>
    </cfRule>
  </conditionalFormatting>
  <conditionalFormatting sqref="K61:S95">
    <cfRule type="expression" dxfId="5" priority="6">
      <formula>NOT($A61)</formula>
    </cfRule>
  </conditionalFormatting>
  <conditionalFormatting sqref="E61:T95">
    <cfRule type="expression" dxfId="4" priority="5">
      <formula>$B61</formula>
    </cfRule>
  </conditionalFormatting>
  <conditionalFormatting sqref="D61:D95">
    <cfRule type="expression" dxfId="3" priority="4">
      <formula>$B61</formula>
    </cfRule>
  </conditionalFormatting>
  <conditionalFormatting sqref="U61:U95">
    <cfRule type="expression" dxfId="2" priority="3">
      <formula>$B61</formula>
    </cfRule>
  </conditionalFormatting>
  <conditionalFormatting sqref="A61:B9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2023-07-21T11:03:16Z</dcterms:created>
  <dcterms:modified xsi:type="dcterms:W3CDTF">2023-07-21T11:03:17Z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2023-07-21T11:03:17Z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f42b7934-008a-49cf-bcbc-6cb04ed216a7</vt:lpwstr>
  </property>
  <property fmtid="{D5CDD505-2E9C-101B-9397-08002B2CF9AE}" pid="8" name="MSIP_Label_c1941c47-a837-430d-8559-fd118a72769e_ContentBits">
    <vt:lpwstr>0</vt:lpwstr>
  </property>
</Properties>
</file>